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6-0094 Estimulador 16 polos\Anexos\"/>
    </mc:Choice>
  </mc:AlternateContent>
  <xr:revisionPtr revIDLastSave="0" documentId="13_ncr:1_{1C5BACBB-E45A-464F-9027-1E8A67DB24AC}"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3" i="1"/>
  <c r="G12" i="1"/>
  <c r="G11" i="1"/>
  <c r="D17" i="1" s="1"/>
  <c r="G10" i="1"/>
</calcChain>
</file>

<file path=xl/sharedStrings.xml><?xml version="1.0" encoding="utf-8"?>
<sst xmlns="http://schemas.openxmlformats.org/spreadsheetml/2006/main" count="20" uniqueCount="20">
  <si>
    <t>Contratación del suministro de Estimulador recargable 16 polos para el tratamiento del dolor crónico con destino al Hospital de FREMAP sito en Majadahonda, Mutua Colaboradora con la Seguridad Social nº 61.</t>
  </si>
  <si>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</si>
  <si>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</si>
  <si>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Producto</t>
  </si>
  <si>
    <t xml:space="preserve">Descripción del Producto </t>
  </si>
  <si>
    <t>Precio máximo por unidad (en euros, impuesto/s indirecto/s no incluidos)</t>
  </si>
  <si>
    <t>Precio ofertado por unidad (en euros, impuesto/s indirecto/s no incluidos)</t>
  </si>
  <si>
    <t>Total oferta (en euros, impuesto/s indirecto/s no incluidos)</t>
  </si>
  <si>
    <t>Referencia</t>
  </si>
  <si>
    <t>Generador de impulsor recargable 16 polos</t>
  </si>
  <si>
    <t>Electrodo percutáneo 8 polos</t>
  </si>
  <si>
    <t>Extensión entre generador y electrodo</t>
  </si>
  <si>
    <t>Mando programador paciente</t>
  </si>
  <si>
    <t>Sistema de recarga para generador recargable</t>
  </si>
  <si>
    <r>
      <t xml:space="preserve">TOTAL OFERTA DURACIÓN  CONTRATO EN € (36 meses) </t>
    </r>
    <r>
      <rPr>
        <sz val="11"/>
        <color theme="0"/>
        <rFont val="Calibri"/>
        <family val="2"/>
      </rPr>
      <t>(Impuesto/s indirecto/s no incluido/s)</t>
    </r>
  </si>
  <si>
    <t>Importe a incluir en la casilla de Oferta Economia en la aplicación de FREMAP al presentar oferta.</t>
  </si>
  <si>
    <r>
      <rPr>
        <b/>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</si>
  <si>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estimulador recargable 16 polos para el tratamiento del dolor crónico con destino al Hospital de FREMAP sito en Majadahonda, Mutua Colaboradora con la Seguridad Social nº 61. (LICT/99/139/2026/0095) comprometiéndose a su ejecución con estricta sujeción a los Pliegos de Cláusulas Administrativas y de Prescripciones Técnicas que han de regir la adjudicación y ejecución del mismo, en las siguientes condiciones:</t>
  </si>
  <si>
    <t>ANEXO I. OFERTA ECONÓMICA  - LICT/99/139/2026/0095</t>
  </si>
  <si>
    <t>Consumos Estimados para la duración inicial del contrato (36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</si>
</sst>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8"/>
      <color theme="0"/>
      <name val="Calibri"/>
      <family val="2"/>
      <scheme val="minor"/>
    </font>
    <font>
      <b/>
      <sz val="14"/>
      <color theme="1"/>
      <name val="Calibri"/>
      <family val="2"/>
      <scheme val="minor"/>
    </font>
    <font>
      <sz val="14"/>
      <color theme="1"/>
      <name val="Calibri"/>
      <family val="2"/>
      <scheme val="minor"/>
    </font>
    <font>
      <u/>
      <sz val="14"/>
      <color rgb="FFFF0000"/>
      <name val="Calibri"/>
      <family val="2"/>
      <scheme val="minor"/>
    </font>
    <font>
      <b/>
      <u/>
      <sz val="14"/>
      <color theme="1"/>
      <name val="Calibri"/>
      <family val="2"/>
      <scheme val="minor"/>
    </font>
    <font>
      <sz val="11"/>
      <name val="Calibri"/>
      <family val="2"/>
      <scheme val="minor"/>
    </font>
    <font>
      <sz val="11"/>
      <color theme="9" tint="-0.249977111117893"/>
      <name val="Calibri"/>
      <family val="2"/>
      <scheme val="minor"/>
    </font>
    <font>
      <b/>
      <sz val="11"/>
      <color rgb="FFFF0000"/>
      <name val="Calibri"/>
      <family val="2"/>
      <scheme val="minor"/>
    </font>
    <font>
      <b/>
      <sz val="11"/>
      <color theme="0"/>
      <name val="Calibri"/>
      <family val="2"/>
    </font>
    <font>
      <sz val="11"/>
      <color theme="0"/>
      <name val="Calibri"/>
      <family val="2"/>
    </font>
    <font>
      <b/>
      <i/>
      <u/>
      <sz val="11"/>
      <name val="Calibri"/>
      <family val="2"/>
    </font>
  </fonts>
  <fills count="5">
    <fill>
      <patternFill patternType="none"/>
    </fill>
    <fill>
      <patternFill patternType="gray125"/>
    </fill>
    <fill>
      <patternFill patternType="solid">
        <fgColor rgb="FFC00000"/>
        <bgColor indexed="64"/>
      </patternFill>
    </fill>
    <fill>
      <patternFill patternType="solid">
        <fgColor theme="9" tint="0.39997558519241921"/>
        <bgColor indexed="64"/>
      </patternFill>
    </fill>
    <fill>
      <patternFill patternType="solid">
        <fgColor rgb="FFFFFF00"/>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5" fillId="0" borderId="0" xfId="0" applyFont="1" applyAlignment="1">
      <alignment horizontal="center" wrapText="1"/>
    </xf>
    <xf numFmtId="0" fontId="8"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2" fillId="2" borderId="7"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0" borderId="7" xfId="0" applyBorder="1" applyAlignment="1">
      <alignment horizontal="center" vertical="center"/>
    </xf>
    <xf numFmtId="0" fontId="0" fillId="0" borderId="7" xfId="0" applyBorder="1" applyAlignment="1">
      <alignment vertical="center" wrapText="1"/>
    </xf>
    <xf numFmtId="3" fontId="0" fillId="0" borderId="7" xfId="0" applyNumberFormat="1" applyBorder="1" applyAlignment="1">
      <alignment horizontal="center" vertical="center"/>
    </xf>
    <xf numFmtId="8" fontId="0" fillId="0" borderId="7" xfId="0" applyNumberFormat="1" applyBorder="1" applyAlignment="1">
      <alignment horizontal="center" vertical="center"/>
    </xf>
    <xf numFmtId="164" fontId="9" fillId="3" borderId="7" xfId="0" applyNumberFormat="1" applyFont="1" applyFill="1" applyBorder="1" applyAlignment="1" applyProtection="1">
      <alignment horizontal="center" vertical="center"/>
      <protection locked="0"/>
    </xf>
    <xf numFmtId="164" fontId="10" fillId="4" borderId="7" xfId="1" applyNumberFormat="1" applyFont="1" applyFill="1" applyBorder="1" applyAlignment="1">
      <alignment horizontal="center" vertical="center"/>
    </xf>
    <xf numFmtId="0" fontId="9" fillId="3" borderId="7" xfId="0" applyFon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3" fontId="0" fillId="0" borderId="0" xfId="0" applyNumberFormat="1" applyAlignment="1">
      <alignment horizontal="center" vertical="center"/>
    </xf>
    <xf numFmtId="0" fontId="0" fillId="0" borderId="0" xfId="0" applyAlignment="1">
      <alignment horizontal="center"/>
    </xf>
    <xf numFmtId="0" fontId="11" fillId="2" borderId="7" xfId="0" applyFont="1" applyFill="1" applyBorder="1" applyAlignment="1">
      <alignment horizontal="center" vertical="center" wrapText="1"/>
    </xf>
    <xf numFmtId="164" fontId="10" fillId="4" borderId="7" xfId="0" applyNumberFormat="1" applyFont="1" applyFill="1" applyBorder="1" applyAlignment="1">
      <alignment horizontal="center" vertical="center" wrapText="1"/>
    </xf>
    <xf numFmtId="0" fontId="13" fillId="0" borderId="7" xfId="0" applyFont="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0" borderId="7" xfId="0" applyFont="1" applyBorder="1" applyAlignment="1">
      <alignment horizontal="center" vertical="center"/>
    </xf>
    <xf numFmtId="0" fontId="5" fillId="0" borderId="7" xfId="0" applyFont="1" applyBorder="1" applyAlignment="1">
      <alignment horizontal="center" vertical="center" wrapText="1"/>
    </xf>
    <xf numFmtId="0" fontId="8" fillId="0" borderId="7" xfId="0" applyFont="1" applyBorder="1" applyAlignment="1" applyProtection="1">
      <alignment horizontal="center" vertical="center" wrapText="1"/>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22"/>
  <sheetViews>
    <sheetView tabSelected="1" zoomScale="90" zoomScaleNormal="90" workbookViewId="0">
      <selection activeCell="J7" sqref="J7"/>
    </sheetView>
  </sheetViews>
  <sheetFormatPr baseColWidth="10" defaultColWidth="8.7265625" defaultRowHeight="14.5" x14ac:dyDescent="0.35"/>
  <cols>
    <col min="2" max="2" width="22.36328125" customWidth="1"/>
    <col min="3" max="3" width="33.453125" customWidth="1"/>
    <col min="4" max="4" width="22.81640625" customWidth="1"/>
    <col min="5" max="5" width="25.36328125" customWidth="1"/>
    <col min="6" max="6" width="22.36328125" customWidth="1"/>
    <col min="7" max="7" width="25.36328125" customWidth="1"/>
    <col min="8" max="8" width="37.54296875" customWidth="1"/>
  </cols>
  <sheetData>
    <row r="2" spans="2:8" ht="28" customHeight="1" x14ac:dyDescent="0.35">
      <c r="B2" s="25" t="s">
        <v>18</v>
      </c>
      <c r="C2" s="26"/>
      <c r="D2" s="26"/>
      <c r="E2" s="26"/>
      <c r="F2" s="26"/>
      <c r="G2" s="26"/>
      <c r="H2" s="27"/>
    </row>
    <row r="3" spans="2:8" ht="46" customHeight="1" x14ac:dyDescent="0.35">
      <c r="B3" s="28" t="s">
        <v>0</v>
      </c>
      <c r="C3" s="29"/>
      <c r="D3" s="29"/>
      <c r="E3" s="29"/>
      <c r="F3" s="29"/>
      <c r="G3" s="29"/>
      <c r="H3" s="30"/>
    </row>
    <row r="4" spans="2:8" ht="18.5" x14ac:dyDescent="0.35">
      <c r="B4" s="31" t="s">
        <v>1</v>
      </c>
      <c r="C4" s="31"/>
      <c r="D4" s="31"/>
      <c r="E4" s="31"/>
      <c r="F4" s="31"/>
      <c r="G4" s="31"/>
      <c r="H4" s="31"/>
    </row>
    <row r="5" spans="2:8" ht="18.5" x14ac:dyDescent="0.35">
      <c r="B5" s="32" t="s">
        <v>2</v>
      </c>
      <c r="C5" s="32"/>
      <c r="D5" s="32"/>
      <c r="E5" s="32"/>
      <c r="F5" s="32"/>
      <c r="G5" s="32"/>
      <c r="H5" s="32"/>
    </row>
    <row r="6" spans="2:8" ht="18.5" x14ac:dyDescent="0.45">
      <c r="B6" s="1"/>
      <c r="C6" s="1"/>
      <c r="D6" s="1"/>
      <c r="E6" s="1"/>
      <c r="F6" s="1"/>
    </row>
    <row r="7" spans="2:8" ht="88.5" customHeight="1" x14ac:dyDescent="0.35">
      <c r="B7" s="33" t="s">
        <v>17</v>
      </c>
      <c r="C7" s="33"/>
      <c r="D7" s="33"/>
      <c r="E7" s="33"/>
      <c r="F7" s="33"/>
      <c r="G7" s="33"/>
      <c r="H7" s="33"/>
    </row>
    <row r="8" spans="2:8" x14ac:dyDescent="0.35">
      <c r="B8" s="2"/>
      <c r="C8" s="3"/>
      <c r="D8" s="3"/>
      <c r="E8" s="3"/>
      <c r="F8" s="3"/>
      <c r="G8" s="3"/>
    </row>
    <row r="9" spans="2:8" ht="77" customHeight="1" x14ac:dyDescent="0.35">
      <c r="B9" s="4" t="s">
        <v>3</v>
      </c>
      <c r="C9" s="4" t="s">
        <v>4</v>
      </c>
      <c r="D9" s="5" t="s">
        <v>19</v>
      </c>
      <c r="E9" s="5" t="s">
        <v>5</v>
      </c>
      <c r="F9" s="5" t="s">
        <v>6</v>
      </c>
      <c r="G9" s="5" t="s">
        <v>7</v>
      </c>
      <c r="H9" s="6" t="s">
        <v>8</v>
      </c>
    </row>
    <row r="10" spans="2:8" ht="39.5" customHeight="1" x14ac:dyDescent="0.35">
      <c r="B10" s="7">
        <v>1</v>
      </c>
      <c r="C10" s="8" t="s">
        <v>9</v>
      </c>
      <c r="D10" s="9">
        <v>19</v>
      </c>
      <c r="E10" s="10">
        <v>17000</v>
      </c>
      <c r="F10" s="11"/>
      <c r="G10" s="12" t="str">
        <f>IF(F10&lt;=0,"Error de Precio", IF(F10&gt;E10,"Error de Precio",(F10*D10)))</f>
        <v>Error de Precio</v>
      </c>
      <c r="H10" s="13"/>
    </row>
    <row r="11" spans="2:8" ht="43" customHeight="1" x14ac:dyDescent="0.35">
      <c r="B11" s="9">
        <v>2</v>
      </c>
      <c r="C11" s="8" t="s">
        <v>10</v>
      </c>
      <c r="D11" s="9">
        <v>41</v>
      </c>
      <c r="E11" s="10">
        <v>1700</v>
      </c>
      <c r="F11" s="11"/>
      <c r="G11" s="12" t="str">
        <f>IF(F11&lt;=0,"Error de Precio", IF(F11&gt;E11,"Error de Precio",(F11*D11)))</f>
        <v>Error de Precio</v>
      </c>
      <c r="H11" s="13"/>
    </row>
    <row r="12" spans="2:8" ht="41" customHeight="1" x14ac:dyDescent="0.35">
      <c r="B12" s="7">
        <v>3</v>
      </c>
      <c r="C12" s="8" t="s">
        <v>11</v>
      </c>
      <c r="D12" s="9">
        <v>41</v>
      </c>
      <c r="E12" s="10">
        <v>450</v>
      </c>
      <c r="F12" s="11"/>
      <c r="G12" s="12" t="str">
        <f t="shared" ref="G12:G14" si="0">IF(F12&lt;=0,"Error de Precio", IF(F12&gt;E12,"Error de Precio",(F12*D12)))</f>
        <v>Error de Precio</v>
      </c>
      <c r="H12" s="13"/>
    </row>
    <row r="13" spans="2:8" ht="46.5" customHeight="1" x14ac:dyDescent="0.35">
      <c r="B13" s="9">
        <v>4</v>
      </c>
      <c r="C13" s="14" t="s">
        <v>12</v>
      </c>
      <c r="D13" s="9">
        <v>19</v>
      </c>
      <c r="E13" s="10">
        <v>1180</v>
      </c>
      <c r="F13" s="11"/>
      <c r="G13" s="12" t="str">
        <f t="shared" si="0"/>
        <v>Error de Precio</v>
      </c>
      <c r="H13" s="13"/>
    </row>
    <row r="14" spans="2:8" ht="38.5" customHeight="1" x14ac:dyDescent="0.35">
      <c r="B14" s="7">
        <v>5</v>
      </c>
      <c r="C14" s="8" t="s">
        <v>13</v>
      </c>
      <c r="D14" s="9">
        <v>34</v>
      </c>
      <c r="E14" s="10">
        <v>1295</v>
      </c>
      <c r="F14" s="11"/>
      <c r="G14" s="12" t="str">
        <f t="shared" si="0"/>
        <v>Error de Precio</v>
      </c>
      <c r="H14" s="13"/>
    </row>
    <row r="15" spans="2:8" x14ac:dyDescent="0.35">
      <c r="B15" s="15"/>
      <c r="C15" s="16"/>
      <c r="D15" s="17"/>
    </row>
    <row r="16" spans="2:8" x14ac:dyDescent="0.35">
      <c r="B16" s="18"/>
      <c r="C16" s="18"/>
      <c r="D16" s="18"/>
    </row>
    <row r="17" spans="2:5" ht="92" customHeight="1" x14ac:dyDescent="0.35">
      <c r="C17" s="19" t="s">
        <v>14</v>
      </c>
      <c r="D17" s="20" t="str">
        <f>IF(COUNTIF(G10:G14,"Error de Precio"),"Oferta Incompleta. Algún precio por encima del Precio Máximo o menor/igual que cero.",SUM(G10:G14))</f>
        <v>Oferta Incompleta. Algún precio por encima del Precio Máximo o menor/igual que cero.</v>
      </c>
    </row>
    <row r="18" spans="2:5" ht="81" customHeight="1" x14ac:dyDescent="0.35">
      <c r="D18" s="21" t="s">
        <v>15</v>
      </c>
    </row>
    <row r="21" spans="2:5" ht="15" thickBot="1" x14ac:dyDescent="0.4"/>
    <row r="22" spans="2:5" ht="116.5" customHeight="1" thickBot="1" x14ac:dyDescent="0.4">
      <c r="B22" s="22" t="s">
        <v>16</v>
      </c>
      <c r="C22" s="23"/>
      <c r="D22" s="23"/>
      <c r="E22" s="24"/>
    </row>
  </sheetData>
  <sheetProtection algorithmName="SHA-512" hashValue="sJsO65J8bf1G/Rr4O7rr7trEQMVxMSrN3LBpq54QAztYJF1Plljylrzc+h7f1vvRJjoqKzIcPG3EKWF7rZXsMw==" saltValue="P1yCHoRW5AJgD8VTZtv5iA==" spinCount="100000" sheet="1" objects="1" scenarios="1"/>
  <mergeCells count="6">
    <mergeCell ref="B22:E22"/>
    <mergeCell ref="B2:H2"/>
    <mergeCell ref="B3:H3"/>
    <mergeCell ref="B4:H4"/>
    <mergeCell ref="B5:H5"/>
    <mergeCell ref="B7:H7"/>
  </mergeCells>
  <dataValidations count="2">
    <dataValidation type="custom" allowBlank="1" showInputMessage="1" showErrorMessage="1" errorTitle="ERROR DE PRECIO" error="Se deben incluir como máximo dos decimales y el precio ofertado, no podra ser inferior a 0,01" sqref="F10:F14" xr:uid="{28FC1A76-3F42-4060-88F7-FDAAC9E45F2F}">
      <formula1>IF(F10&gt;0,F10*100=INT(F10*100),"ERROR")+IF(F10&lt;=E10,F10*100=INT(F10*100),"ERROR")</formula1>
    </dataValidation>
    <dataValidation type="custom" allowBlank="1" showInputMessage="1" showErrorMessage="1" errorTitle="NÚMERO DE DECIMALES INCORRECTO" error="El precio deberá incluir 2 decimales" sqref="C15" xr:uid="{A0CBFAF1-774D-46A5-AF59-AF9F26444210}">
      <formula1>C15*100=INT(C15*100)</formula1>
    </dataValidation>
  </dataValidations>
  <pageMargins left="0.7" right="0.7" top="0.75" bottom="0.75" header="0.3" footer="0.3"/>
  <headerFooter>
    <oddFooter>&amp;L_x000D_&amp;1#&amp;"Calibri"&amp;15&amp;K008000 RESTRINGIDO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Jiménez Almansa, Alejandro</dc:creator>
  <cp:lastModifiedBy>Moreno Higueras, Juan José</cp:lastModifiedBy>
  <dcterms:created xsi:type="dcterms:W3CDTF">2015-06-05T18:17:20Z</dcterms:created>
  <dcterms:modified xsi:type="dcterms:W3CDTF">2026-06-11T08:20:52Z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2026-05-27T10:57:55Z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280c9e4d-b664-42b0-b3dd-582378dc6e5a</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